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4" i="1" l="1"/>
  <c r="F28" i="1"/>
  <c r="F22" i="1"/>
  <c r="F18" i="1"/>
  <c r="F21" i="1"/>
  <c r="F16" i="1"/>
  <c r="F17" i="1"/>
  <c r="E17" i="1"/>
  <c r="E23" i="1" l="1"/>
  <c r="F23" i="1" s="1"/>
  <c r="D26" i="1" l="1"/>
  <c r="D27" i="1" s="1"/>
  <c r="D17" i="1" l="1"/>
  <c r="E14" i="1"/>
  <c r="E18" i="1" l="1"/>
  <c r="D22" i="1" l="1"/>
  <c r="E20" i="1"/>
  <c r="D20" i="1"/>
  <c r="D18" i="1"/>
  <c r="D23" i="1" l="1"/>
  <c r="E29" i="1"/>
  <c r="D29" i="1"/>
  <c r="D30" i="1" s="1"/>
  <c r="D31" i="1" s="1"/>
  <c r="E26" i="1"/>
  <c r="E25" i="1"/>
  <c r="F25" i="1" s="1"/>
  <c r="D25" i="1"/>
  <c r="E30" i="1" l="1"/>
  <c r="F29" i="1"/>
  <c r="E27" i="1"/>
  <c r="F27" i="1" s="1"/>
  <c r="F26" i="1"/>
  <c r="E13" i="1"/>
  <c r="D13" i="1"/>
  <c r="D32" i="1" s="1"/>
  <c r="D15" i="1"/>
  <c r="E31" i="1" l="1"/>
  <c r="F31" i="1" s="1"/>
  <c r="F30" i="1"/>
  <c r="E32" i="1"/>
  <c r="F32" i="1" s="1"/>
  <c r="F13" i="1"/>
</calcChain>
</file>

<file path=xl/sharedStrings.xml><?xml version="1.0" encoding="utf-8"?>
<sst xmlns="http://schemas.openxmlformats.org/spreadsheetml/2006/main" count="51" uniqueCount="51">
  <si>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</si>
  <si>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</si>
  <si>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</si>
  <si>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</si>
  <si>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</si>
  <si>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</si>
  <si>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</si>
  <si>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</si>
  <si>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</si>
  <si>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</si>
  <si>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</si>
  <si>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</si>
  <si>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</si>
  <si>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</si>
  <si>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</si>
  <si>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</si>
  <si>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</si>
  <si>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</si>
  <si>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</si>
  <si>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</si>
  <si>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</si>
  <si>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</si>
  <si>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</si>
  <si>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</si>
  <si>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</si>
  <si>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</si>
  <si>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</si>
  <si>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</si>
  <si>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</si>
  <si>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</si>
  <si>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</si>
  <si>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</si>
  <si>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</si>
  <si>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</si>
  <si>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</si>
  <si>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</si>
  <si>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</si>
  <si>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</si>
  <si>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</si>
  <si>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</si>
  <si>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</si>
  <si>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</si>
  <si>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</si>
  <si>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</si>
  <si>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</si>
  <si>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</si>
  <si>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 бюджета Северо-Енисейского района 
в 2020 году</t>
  </si>
  <si>
    <t xml:space="preserve">Утверждено решением Северо-Енисейского районного Совета депутатов
</t>
  </si>
  <si>
    <t xml:space="preserve">Исполнено </t>
  </si>
  <si>
    <t>Процент исполнения</t>
  </si>
  <si>
    <t>от __.__.2021 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</si>
</sst>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workbookViewId="0">
      <selection activeCell="D6" sqref="D6"/>
    </sheetView>
  </sheetViews>
  <sheetFormatPr defaultRowHeight="15" x14ac:dyDescent="0.25"/>
  <cols>
    <col min="1" max="1" width="8.140625" customWidth="1"/>
    <col min="2" max="2" width="30.140625" customWidth="1"/>
    <col min="3" max="3" width="46.85546875" customWidth="1"/>
    <col min="4" max="4" width="16" customWidth="1"/>
    <col min="5" max="5" width="16.140625" customWidth="1"/>
    <col min="6" max="6" width="14.5703125" customWidth="1"/>
  </cols>
  <sheetData>
    <row r="2" spans="1:6" ht="15.75" x14ac:dyDescent="0.25">
      <c r="D2" s="18" t="s">
        <v>33</v>
      </c>
      <c r="E2" s="18"/>
      <c r="F2" s="18"/>
    </row>
    <row r="3" spans="1:6" ht="15.75" x14ac:dyDescent="0.25">
      <c r="D3" s="19" t="s">
        <v>0</v>
      </c>
      <c r="E3" s="19"/>
      <c r="F3" s="19"/>
    </row>
    <row r="4" spans="1:6" ht="15.75" x14ac:dyDescent="0.25">
      <c r="D4" s="19" t="s">
        <v>1</v>
      </c>
      <c r="E4" s="19"/>
      <c r="F4" s="19"/>
    </row>
    <row r="5" spans="1:6" ht="15.75" x14ac:dyDescent="0.25">
      <c r="D5" s="19" t="s">
        <v>50</v>
      </c>
      <c r="E5" s="19"/>
      <c r="F5" s="19"/>
    </row>
    <row r="6" spans="1:6" ht="10.5" customHeight="1" x14ac:dyDescent="0.25"/>
    <row r="7" spans="1:6" ht="30.75" customHeight="1" x14ac:dyDescent="0.25">
      <c r="A7" s="20" t="s">
        <v>46</v>
      </c>
      <c r="B7" s="20"/>
      <c r="C7" s="20"/>
      <c r="D7" s="20"/>
      <c r="E7" s="20"/>
      <c r="F7" s="20"/>
    </row>
    <row r="8" spans="1:6" ht="12" customHeight="1" x14ac:dyDescent="0.25">
      <c r="A8" s="1"/>
      <c r="B8" s="1"/>
      <c r="C8" s="1"/>
      <c r="D8" s="1"/>
      <c r="E8" s="1"/>
      <c r="F8" s="1"/>
    </row>
    <row r="9" spans="1:6" ht="15.75" x14ac:dyDescent="0.25">
      <c r="E9" s="21" t="s">
        <v>2</v>
      </c>
      <c r="F9" s="21"/>
    </row>
    <row r="10" spans="1:6" ht="21" customHeight="1" x14ac:dyDescent="0.25">
      <c r="A10" s="22" t="s">
        <v>3</v>
      </c>
      <c r="B10" s="22" t="s">
        <v>4</v>
      </c>
      <c r="C10" s="22" t="s">
        <v>5</v>
      </c>
      <c r="D10" s="22" t="s">
        <v>47</v>
      </c>
      <c r="E10" s="22" t="s">
        <v>48</v>
      </c>
      <c r="F10" s="22" t="s">
        <v>49</v>
      </c>
    </row>
    <row r="11" spans="1:6" ht="87" customHeight="1" x14ac:dyDescent="0.25">
      <c r="A11" s="23"/>
      <c r="B11" s="23"/>
      <c r="C11" s="23"/>
      <c r="D11" s="23"/>
      <c r="E11" s="23"/>
      <c r="F11" s="23"/>
    </row>
    <row r="12" spans="1:6" ht="16.5" customHeight="1" x14ac:dyDescent="0.25">
      <c r="A12" s="2"/>
      <c r="B12" s="2">
        <v>1</v>
      </c>
      <c r="C12" s="2">
        <v>2</v>
      </c>
      <c r="D12" s="2">
        <v>3</v>
      </c>
      <c r="E12" s="2">
        <v>4</v>
      </c>
      <c r="F12" s="2">
        <v>5</v>
      </c>
    </row>
    <row r="13" spans="1:6" ht="31.5" x14ac:dyDescent="0.25">
      <c r="A13" s="3">
        <v>1</v>
      </c>
      <c r="B13" s="3" t="s">
        <v>28</v>
      </c>
      <c r="C13" s="4" t="s">
        <v>14</v>
      </c>
      <c r="D13" s="11">
        <f>D14-D16</f>
        <v>-90000</v>
      </c>
      <c r="E13" s="11">
        <f t="shared" ref="E13" si="0">E14-E16</f>
        <v>-90000</v>
      </c>
      <c r="F13" s="11">
        <f>E13/D13*100</f>
        <v>100</v>
      </c>
    </row>
    <row r="14" spans="1:6" ht="32.25" customHeight="1" x14ac:dyDescent="0.25">
      <c r="A14" s="3">
        <v>2</v>
      </c>
      <c r="B14" s="5" t="s">
        <v>29</v>
      </c>
      <c r="C14" s="6" t="s">
        <v>15</v>
      </c>
      <c r="D14" s="12">
        <v>0</v>
      </c>
      <c r="E14" s="11">
        <f>E15</f>
        <v>0</v>
      </c>
      <c r="F14" s="11">
        <v>0</v>
      </c>
    </row>
    <row r="15" spans="1:6" ht="47.25" x14ac:dyDescent="0.25">
      <c r="A15" s="3">
        <v>3</v>
      </c>
      <c r="B15" s="5" t="s">
        <v>30</v>
      </c>
      <c r="C15" s="6" t="s">
        <v>16</v>
      </c>
      <c r="D15" s="12">
        <f>D14</f>
        <v>0</v>
      </c>
      <c r="E15" s="12">
        <v>0</v>
      </c>
      <c r="F15" s="11">
        <v>0</v>
      </c>
    </row>
    <row r="16" spans="1:6" ht="47.25" x14ac:dyDescent="0.25">
      <c r="A16" s="3">
        <v>4</v>
      </c>
      <c r="B16" s="5" t="s">
        <v>31</v>
      </c>
      <c r="C16" s="6" t="s">
        <v>17</v>
      </c>
      <c r="D16" s="12">
        <v>90000</v>
      </c>
      <c r="E16" s="11">
        <v>90000</v>
      </c>
      <c r="F16" s="11">
        <f t="shared" ref="F16:F32" si="1">E16/D16*100</f>
        <v>100</v>
      </c>
    </row>
    <row r="17" spans="1:6" ht="51.75" customHeight="1" x14ac:dyDescent="0.25">
      <c r="A17" s="3">
        <v>5</v>
      </c>
      <c r="B17" s="5" t="s">
        <v>32</v>
      </c>
      <c r="C17" s="6" t="s">
        <v>34</v>
      </c>
      <c r="D17" s="12">
        <f t="shared" ref="D17:E17" si="2">D16</f>
        <v>90000</v>
      </c>
      <c r="E17" s="12">
        <f t="shared" si="2"/>
        <v>90000</v>
      </c>
      <c r="F17" s="11">
        <f t="shared" si="1"/>
        <v>100</v>
      </c>
    </row>
    <row r="18" spans="1:6" ht="36" customHeight="1" x14ac:dyDescent="0.25">
      <c r="A18" s="3">
        <v>6</v>
      </c>
      <c r="B18" s="13" t="s">
        <v>36</v>
      </c>
      <c r="C18" s="14" t="s">
        <v>37</v>
      </c>
      <c r="D18" s="12">
        <f>D19-D21</f>
        <v>-300000</v>
      </c>
      <c r="E18" s="12">
        <f t="shared" ref="E18" si="3">E19-E21</f>
        <v>-300000</v>
      </c>
      <c r="F18" s="11">
        <f t="shared" si="1"/>
        <v>100</v>
      </c>
    </row>
    <row r="19" spans="1:6" ht="51" customHeight="1" x14ac:dyDescent="0.25">
      <c r="A19" s="3">
        <v>7</v>
      </c>
      <c r="B19" s="13" t="s">
        <v>38</v>
      </c>
      <c r="C19" s="14" t="s">
        <v>39</v>
      </c>
      <c r="D19" s="12">
        <v>0</v>
      </c>
      <c r="E19" s="11">
        <v>0</v>
      </c>
      <c r="F19" s="11">
        <v>0</v>
      </c>
    </row>
    <row r="20" spans="1:6" ht="64.5" customHeight="1" x14ac:dyDescent="0.25">
      <c r="A20" s="3">
        <v>8</v>
      </c>
      <c r="B20" s="13" t="s">
        <v>40</v>
      </c>
      <c r="C20" s="14" t="s">
        <v>41</v>
      </c>
      <c r="D20" s="12">
        <f>D19</f>
        <v>0</v>
      </c>
      <c r="E20" s="12">
        <f t="shared" ref="E20" si="4">E19</f>
        <v>0</v>
      </c>
      <c r="F20" s="11">
        <v>0</v>
      </c>
    </row>
    <row r="21" spans="1:6" ht="69.75" customHeight="1" x14ac:dyDescent="0.25">
      <c r="A21" s="3">
        <v>9</v>
      </c>
      <c r="B21" s="13" t="s">
        <v>42</v>
      </c>
      <c r="C21" s="14" t="s">
        <v>43</v>
      </c>
      <c r="D21" s="12">
        <v>300000</v>
      </c>
      <c r="E21" s="12">
        <v>300000</v>
      </c>
      <c r="F21" s="11">
        <f t="shared" si="1"/>
        <v>100</v>
      </c>
    </row>
    <row r="22" spans="1:6" ht="69" customHeight="1" x14ac:dyDescent="0.25">
      <c r="A22" s="3">
        <v>10</v>
      </c>
      <c r="B22" s="13" t="s">
        <v>44</v>
      </c>
      <c r="C22" s="14" t="s">
        <v>45</v>
      </c>
      <c r="D22" s="12">
        <f>D21</f>
        <v>300000</v>
      </c>
      <c r="E22" s="12">
        <v>300000</v>
      </c>
      <c r="F22" s="11">
        <f t="shared" si="1"/>
        <v>100</v>
      </c>
    </row>
    <row r="23" spans="1:6" ht="31.5" x14ac:dyDescent="0.25">
      <c r="A23" s="3">
        <v>11</v>
      </c>
      <c r="B23" s="7" t="s">
        <v>19</v>
      </c>
      <c r="C23" s="8" t="s">
        <v>18</v>
      </c>
      <c r="D23" s="11">
        <f>D28+D24</f>
        <v>-617505.39999999991</v>
      </c>
      <c r="E23" s="11">
        <f>E28+E24</f>
        <v>-723624.79999999981</v>
      </c>
      <c r="F23" s="11">
        <f t="shared" si="1"/>
        <v>117.18517765188771</v>
      </c>
    </row>
    <row r="24" spans="1:6" ht="15.75" x14ac:dyDescent="0.25">
      <c r="A24" s="3">
        <v>12</v>
      </c>
      <c r="B24" s="7" t="s">
        <v>20</v>
      </c>
      <c r="C24" s="9" t="s">
        <v>6</v>
      </c>
      <c r="D24" s="11">
        <v>-3225357.5</v>
      </c>
      <c r="E24" s="11">
        <v>-3292529.3</v>
      </c>
      <c r="F24" s="11">
        <f t="shared" si="1"/>
        <v>102.0826156480328</v>
      </c>
    </row>
    <row r="25" spans="1:6" ht="31.5" x14ac:dyDescent="0.25">
      <c r="A25" s="3">
        <v>13</v>
      </c>
      <c r="B25" s="7" t="s">
        <v>21</v>
      </c>
      <c r="C25" s="9" t="s">
        <v>7</v>
      </c>
      <c r="D25" s="11">
        <f>D24</f>
        <v>-3225357.5</v>
      </c>
      <c r="E25" s="11">
        <f>E24</f>
        <v>-3292529.3</v>
      </c>
      <c r="F25" s="11">
        <f t="shared" si="1"/>
        <v>102.0826156480328</v>
      </c>
    </row>
    <row r="26" spans="1:6" ht="31.5" x14ac:dyDescent="0.25">
      <c r="A26" s="3">
        <v>14</v>
      </c>
      <c r="B26" s="7" t="s">
        <v>22</v>
      </c>
      <c r="C26" s="9" t="s">
        <v>8</v>
      </c>
      <c r="D26" s="11">
        <f>D24</f>
        <v>-3225357.5</v>
      </c>
      <c r="E26" s="11">
        <f>E24</f>
        <v>-3292529.3</v>
      </c>
      <c r="F26" s="11">
        <f t="shared" si="1"/>
        <v>102.0826156480328</v>
      </c>
    </row>
    <row r="27" spans="1:6" ht="31.5" x14ac:dyDescent="0.25">
      <c r="A27" s="3">
        <v>15</v>
      </c>
      <c r="B27" s="10" t="s">
        <v>23</v>
      </c>
      <c r="C27" s="9" t="s">
        <v>9</v>
      </c>
      <c r="D27" s="11">
        <f>D26</f>
        <v>-3225357.5</v>
      </c>
      <c r="E27" s="11">
        <f t="shared" ref="E27" si="5">E26</f>
        <v>-3292529.3</v>
      </c>
      <c r="F27" s="11">
        <f t="shared" si="1"/>
        <v>102.0826156480328</v>
      </c>
    </row>
    <row r="28" spans="1:6" ht="15.75" x14ac:dyDescent="0.25">
      <c r="A28" s="3">
        <v>16</v>
      </c>
      <c r="B28" s="10" t="s">
        <v>24</v>
      </c>
      <c r="C28" s="9" t="s">
        <v>10</v>
      </c>
      <c r="D28" s="11">
        <v>2607852.1</v>
      </c>
      <c r="E28" s="11">
        <v>2568904.5</v>
      </c>
      <c r="F28" s="11">
        <f t="shared" si="1"/>
        <v>98.506525734338993</v>
      </c>
    </row>
    <row r="29" spans="1:6" ht="31.5" x14ac:dyDescent="0.25">
      <c r="A29" s="3">
        <v>17</v>
      </c>
      <c r="B29" s="10" t="s">
        <v>25</v>
      </c>
      <c r="C29" s="9" t="s">
        <v>11</v>
      </c>
      <c r="D29" s="11">
        <f>D28</f>
        <v>2607852.1</v>
      </c>
      <c r="E29" s="11">
        <f t="shared" ref="E29" si="6">E28</f>
        <v>2568904.5</v>
      </c>
      <c r="F29" s="11">
        <f t="shared" si="1"/>
        <v>98.506525734338993</v>
      </c>
    </row>
    <row r="30" spans="1:6" ht="31.5" x14ac:dyDescent="0.25">
      <c r="A30" s="3">
        <v>18</v>
      </c>
      <c r="B30" s="10" t="s">
        <v>26</v>
      </c>
      <c r="C30" s="9" t="s">
        <v>12</v>
      </c>
      <c r="D30" s="11">
        <f>D29</f>
        <v>2607852.1</v>
      </c>
      <c r="E30" s="11">
        <f>E29</f>
        <v>2568904.5</v>
      </c>
      <c r="F30" s="11">
        <f t="shared" si="1"/>
        <v>98.506525734338993</v>
      </c>
    </row>
    <row r="31" spans="1:6" ht="31.5" x14ac:dyDescent="0.25">
      <c r="A31" s="3">
        <v>19</v>
      </c>
      <c r="B31" s="10" t="s">
        <v>27</v>
      </c>
      <c r="C31" s="9" t="s">
        <v>13</v>
      </c>
      <c r="D31" s="11">
        <f>D30</f>
        <v>2607852.1</v>
      </c>
      <c r="E31" s="11">
        <f t="shared" ref="E31" si="7">E30</f>
        <v>2568904.5</v>
      </c>
      <c r="F31" s="11">
        <f t="shared" si="1"/>
        <v>98.506525734338993</v>
      </c>
    </row>
    <row r="32" spans="1:6" ht="15.75" x14ac:dyDescent="0.25">
      <c r="A32" s="15" t="s">
        <v>35</v>
      </c>
      <c r="B32" s="16"/>
      <c r="C32" s="17"/>
      <c r="D32" s="11">
        <f>D13+D23+D18</f>
        <v>-1007505.3999999999</v>
      </c>
      <c r="E32" s="11">
        <f>E13+E23+E18</f>
        <v>-1113624.7999999998</v>
      </c>
      <c r="F32" s="11">
        <f t="shared" si="1"/>
        <v>110.53288647385908</v>
      </c>
    </row>
  </sheetData>
  <mergeCells count="13">
    <mergeCell ref="A32:C32"/>
    <mergeCell ref="D2:F2"/>
    <mergeCell ref="D3:F3"/>
    <mergeCell ref="D4:F4"/>
    <mergeCell ref="D5:F5"/>
    <mergeCell ref="A7:F7"/>
    <mergeCell ref="E9:F9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2021-04-21T02:01:37Z</dcterms:modified>
</cp:coreProperties>
</file>